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Сентябрь (на 01.10.22)\"/>
    </mc:Choice>
  </mc:AlternateContent>
  <bookViews>
    <workbookView xWindow="0" yWindow="0" windowWidth="23040" windowHeight="92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9" i="1" l="1"/>
  <c r="C17" i="1" l="1"/>
  <c r="C16" i="1" l="1"/>
  <c r="C6" i="1"/>
  <c r="C4" i="1" l="1"/>
  <c r="D17" i="1"/>
  <c r="C30" i="1" l="1"/>
  <c r="D30" i="1"/>
  <c r="D6" i="1" l="1"/>
  <c r="D16" i="1"/>
  <c r="D29" i="1"/>
  <c r="D4" i="1" l="1"/>
  <c r="D40" i="1" s="1"/>
  <c r="C29" i="1"/>
  <c r="C40" i="1" l="1"/>
  <c r="E7" i="1" l="1"/>
  <c r="F7" i="1"/>
  <c r="E8" i="1"/>
  <c r="F8" i="1"/>
  <c r="E9" i="1"/>
  <c r="F9" i="1"/>
  <c r="F10" i="1"/>
  <c r="E11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31" i="1"/>
  <c r="F31" i="1"/>
  <c r="F32" i="1"/>
  <c r="E33" i="1"/>
  <c r="F33" i="1"/>
  <c r="F34" i="1"/>
  <c r="F36" i="1"/>
  <c r="F37" i="1"/>
  <c r="E38" i="1"/>
  <c r="F38" i="1"/>
  <c r="E39" i="1"/>
  <c r="F39" i="1"/>
  <c r="F6" i="1" l="1"/>
  <c r="F30" i="1"/>
  <c r="E3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<sst xmlns="http://schemas.openxmlformats.org/spreadsheetml/2006/main" count="95" uniqueCount="86">
  <si>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</si>
  <si>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</si>
  <si>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</si>
  <si>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</si>
  <si>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</si>
  <si>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</si>
  <si>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</si>
  <si>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</si>
  <si>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</si>
  <si>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</si>
  <si>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</si>
  <si>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</si>
  <si>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</si>
  <si>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</si>
  <si>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</si>
  <si>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</si>
  <si>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</si>
  <si>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</si>
  <si>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</si>
  <si>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</si>
  <si>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</si>
  <si>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</si>
  <si>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</si>
  <si>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</si>
  <si>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</si>
  <si>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</si>
  <si>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</si>
  <si>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</si>
  <si>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</si>
  <si>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</si>
  <si>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</si>
  <si>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</si>
  <si>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</si>
  <si>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</si>
  <si>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</si>
  <si>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</si>
  <si>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</si>
  <si>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</si>
  <si>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</si>
  <si>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</si>
  <si>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</si>
  <si>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</si>
  <si>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</si>
  <si>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</si>
  <si>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</si>
  <si>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</si>
  <si>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</si>
  <si>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</si>
  <si>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</si>
  <si>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</si>
  <si>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</si>
  <si>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</si>
  <si>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</si>
  <si>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</si>
  <si>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</si>
  <si>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</si>
  <si>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</si>
  <si>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</si>
  <si>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</si>
  <si>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</si>
  <si>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</si>
  <si>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</si>
  <si>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</si>
  <si>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</si>
  <si>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</si>
  <si>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</si>
  <si>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</si>
  <si>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</si>
  <si>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</si>
  <si>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</si>
  <si>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</si>
  <si>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</si>
  <si>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</si>
  <si>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</si>
  <si>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</si>
  <si>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</si>
  <si>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</si>
  <si>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</si>
  <si>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</si>
  <si>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</si>
  <si>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2021/2022 гг.</t>
  </si>
  <si>
    <t>А</t>
  </si>
  <si>
    <t>1</t>
  </si>
  <si>
    <t>5=3-2</t>
  </si>
  <si>
    <t>Исполнено на 01.10.2022 г., тыс. руб.</t>
  </si>
  <si>
    <t>Исполнено на 01.10.2021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</si>
</sst>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topLeftCell="A25" workbookViewId="0">
      <selection activeCell="C4" sqref="C4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3" width="15.5546875" style="1" customWidth="1"/>
    <col min="4" max="4" width="15.6640625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3320312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62" t="s">
        <v>80</v>
      </c>
      <c r="B1" s="62"/>
      <c r="C1" s="62"/>
      <c r="D1" s="62"/>
      <c r="E1" s="62"/>
      <c r="F1" s="62"/>
    </row>
    <row r="2" spans="1:6" ht="61.5" customHeight="1" x14ac:dyDescent="0.25">
      <c r="A2" s="2" t="s">
        <v>0</v>
      </c>
      <c r="B2" s="3" t="s">
        <v>1</v>
      </c>
      <c r="C2" s="2" t="s">
        <v>85</v>
      </c>
      <c r="D2" s="2" t="s">
        <v>84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81</v>
      </c>
      <c r="B3" s="57" t="s">
        <v>82</v>
      </c>
      <c r="C3" s="56">
        <v>2</v>
      </c>
      <c r="D3" s="56">
        <v>3</v>
      </c>
      <c r="E3" s="58">
        <v>4</v>
      </c>
      <c r="F3" s="59" t="s">
        <v>83</v>
      </c>
    </row>
    <row r="4" spans="1:6" x14ac:dyDescent="0.25">
      <c r="A4" s="5" t="s">
        <v>3</v>
      </c>
      <c r="B4" s="6" t="s">
        <v>4</v>
      </c>
      <c r="C4" s="40">
        <f>C6+C16</f>
        <v>396446</v>
      </c>
      <c r="D4" s="40">
        <f>D6+D16</f>
        <v>423020</v>
      </c>
      <c r="E4" s="48">
        <f>D4/C4</f>
        <v>1.0670305665840998</v>
      </c>
      <c r="F4" s="40">
        <f>D4-C4</f>
        <v>26574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ht="14.4" x14ac:dyDescent="0.25">
      <c r="A6" s="9" t="s">
        <v>6</v>
      </c>
      <c r="B6" s="10"/>
      <c r="C6" s="42">
        <f>SUM(C7:C15)</f>
        <v>348300</v>
      </c>
      <c r="D6" s="42">
        <f>SUM(D7:D15)</f>
        <v>363419</v>
      </c>
      <c r="E6" s="49">
        <f t="shared" ref="E6:E17" si="0">D6/C6</f>
        <v>1.0434079816250359</v>
      </c>
      <c r="F6" s="42">
        <f t="shared" ref="F6:F20" si="1">D6-C6</f>
        <v>15119</v>
      </c>
    </row>
    <row r="7" spans="1:6" s="17" customFormat="1" x14ac:dyDescent="0.25">
      <c r="A7" s="13" t="s">
        <v>7</v>
      </c>
      <c r="B7" s="14" t="s">
        <v>8</v>
      </c>
      <c r="C7" s="16">
        <v>212719</v>
      </c>
      <c r="D7" s="15">
        <v>232599</v>
      </c>
      <c r="E7" s="11">
        <f t="shared" si="0"/>
        <v>1.0934566258773311</v>
      </c>
      <c r="F7" s="15">
        <f t="shared" si="1"/>
        <v>19880</v>
      </c>
    </row>
    <row r="8" spans="1:6" s="17" customFormat="1" ht="27.6" x14ac:dyDescent="0.25">
      <c r="A8" s="13" t="s">
        <v>60</v>
      </c>
      <c r="B8" s="14" t="s">
        <v>55</v>
      </c>
      <c r="C8" s="16">
        <v>22561</v>
      </c>
      <c r="D8" s="15">
        <v>27946</v>
      </c>
      <c r="E8" s="11">
        <f t="shared" si="0"/>
        <v>1.2386862284473206</v>
      </c>
      <c r="F8" s="15">
        <f t="shared" si="1"/>
        <v>5385</v>
      </c>
    </row>
    <row r="9" spans="1:6" s="17" customFormat="1" ht="27.6" x14ac:dyDescent="0.25">
      <c r="A9" s="13" t="s">
        <v>61</v>
      </c>
      <c r="B9" s="14" t="s">
        <v>45</v>
      </c>
      <c r="C9" s="16">
        <v>6722</v>
      </c>
      <c r="D9" s="51">
        <v>-34</v>
      </c>
      <c r="E9" s="11">
        <f t="shared" si="0"/>
        <v>-5.0580184468908065E-3</v>
      </c>
      <c r="F9" s="15">
        <f t="shared" si="1"/>
        <v>-6756</v>
      </c>
    </row>
    <row r="10" spans="1:6" s="17" customFormat="1" x14ac:dyDescent="0.25">
      <c r="A10" s="13" t="s">
        <v>9</v>
      </c>
      <c r="B10" s="14" t="s">
        <v>46</v>
      </c>
      <c r="C10" s="16">
        <v>358</v>
      </c>
      <c r="D10" s="15">
        <v>156</v>
      </c>
      <c r="E10" s="11" t="s">
        <v>78</v>
      </c>
      <c r="F10" s="15">
        <f t="shared" si="1"/>
        <v>-202</v>
      </c>
    </row>
    <row r="11" spans="1:6" s="17" customFormat="1" ht="27" customHeight="1" x14ac:dyDescent="0.25">
      <c r="A11" s="13" t="s">
        <v>62</v>
      </c>
      <c r="B11" s="14" t="s">
        <v>59</v>
      </c>
      <c r="C11" s="16">
        <v>12725</v>
      </c>
      <c r="D11" s="15">
        <v>11959</v>
      </c>
      <c r="E11" s="11">
        <f t="shared" si="0"/>
        <v>0.93980353634577607</v>
      </c>
      <c r="F11" s="15">
        <f t="shared" si="1"/>
        <v>-766</v>
      </c>
    </row>
    <row r="12" spans="1:6" s="17" customFormat="1" ht="14.25" customHeight="1" x14ac:dyDescent="0.25">
      <c r="A12" s="13" t="s">
        <v>10</v>
      </c>
      <c r="B12" s="14" t="s">
        <v>11</v>
      </c>
      <c r="C12" s="16">
        <v>4849</v>
      </c>
      <c r="D12" s="15">
        <v>7903</v>
      </c>
      <c r="E12" s="11">
        <f t="shared" si="0"/>
        <v>1.629820581563209</v>
      </c>
      <c r="F12" s="15">
        <f t="shared" si="1"/>
        <v>3054</v>
      </c>
    </row>
    <row r="13" spans="1:6" s="17" customFormat="1" x14ac:dyDescent="0.25">
      <c r="A13" s="13" t="s">
        <v>12</v>
      </c>
      <c r="B13" s="14" t="s">
        <v>13</v>
      </c>
      <c r="C13" s="16">
        <v>81327</v>
      </c>
      <c r="D13" s="15">
        <v>73992</v>
      </c>
      <c r="E13" s="11">
        <f t="shared" si="0"/>
        <v>0.90980855066583055</v>
      </c>
      <c r="F13" s="15">
        <f t="shared" si="1"/>
        <v>-7335</v>
      </c>
    </row>
    <row r="14" spans="1:6" s="17" customFormat="1" x14ac:dyDescent="0.25">
      <c r="A14" s="13" t="s">
        <v>14</v>
      </c>
      <c r="B14" s="14" t="s">
        <v>15</v>
      </c>
      <c r="C14" s="16">
        <v>7036</v>
      </c>
      <c r="D14" s="15">
        <v>8792</v>
      </c>
      <c r="E14" s="11">
        <f t="shared" si="0"/>
        <v>1.2495736213757818</v>
      </c>
      <c r="F14" s="15">
        <f t="shared" si="1"/>
        <v>1756</v>
      </c>
    </row>
    <row r="15" spans="1:6" s="17" customFormat="1" ht="27" customHeight="1" x14ac:dyDescent="0.25">
      <c r="A15" s="13" t="s">
        <v>16</v>
      </c>
      <c r="B15" s="14" t="s">
        <v>17</v>
      </c>
      <c r="C15" s="16">
        <v>3</v>
      </c>
      <c r="D15" s="15">
        <v>106</v>
      </c>
      <c r="E15" s="11" t="s">
        <v>78</v>
      </c>
      <c r="F15" s="15">
        <f t="shared" si="1"/>
        <v>103</v>
      </c>
    </row>
    <row r="16" spans="1:6" s="18" customFormat="1" ht="14.4" x14ac:dyDescent="0.25">
      <c r="A16" s="9" t="s">
        <v>18</v>
      </c>
      <c r="B16" s="10"/>
      <c r="C16" s="42">
        <f>C17+C23+C24+C25+C26+C27+C28</f>
        <v>48146</v>
      </c>
      <c r="D16" s="42">
        <f>D17+D23+D24+D25+D26+D27+D28</f>
        <v>59601</v>
      </c>
      <c r="E16" s="49">
        <f t="shared" si="0"/>
        <v>1.2379221534499232</v>
      </c>
      <c r="F16" s="42">
        <f t="shared" si="1"/>
        <v>11455</v>
      </c>
    </row>
    <row r="17" spans="1:6" s="12" customFormat="1" ht="42.75" customHeight="1" x14ac:dyDescent="0.25">
      <c r="A17" s="19" t="s">
        <v>19</v>
      </c>
      <c r="B17" s="20" t="s">
        <v>20</v>
      </c>
      <c r="C17" s="15">
        <f>SUM(C18:C22)</f>
        <v>22656</v>
      </c>
      <c r="D17" s="15">
        <f>SUM(D18:D22)</f>
        <v>22922</v>
      </c>
      <c r="E17" s="11">
        <f t="shared" si="0"/>
        <v>1.0117408192090396</v>
      </c>
      <c r="F17" s="15">
        <f t="shared" si="1"/>
        <v>266</v>
      </c>
    </row>
    <row r="18" spans="1:6" s="12" customFormat="1" ht="33.6" customHeight="1" x14ac:dyDescent="0.25">
      <c r="A18" s="19" t="s">
        <v>64</v>
      </c>
      <c r="B18" s="20" t="s">
        <v>63</v>
      </c>
      <c r="C18" s="55">
        <v>15</v>
      </c>
      <c r="D18" s="15">
        <v>17</v>
      </c>
      <c r="E18" s="11" t="s">
        <v>47</v>
      </c>
      <c r="F18" s="15">
        <f t="shared" si="1"/>
        <v>2</v>
      </c>
    </row>
    <row r="19" spans="1:6" s="17" customFormat="1" ht="24" customHeight="1" x14ac:dyDescent="0.25">
      <c r="A19" s="13" t="s">
        <v>21</v>
      </c>
      <c r="B19" s="14" t="s">
        <v>22</v>
      </c>
      <c r="C19" s="16">
        <f>12689+1470</f>
        <v>14159</v>
      </c>
      <c r="D19" s="15">
        <v>13693</v>
      </c>
      <c r="E19" s="11">
        <f>D19/C19</f>
        <v>0.96708807119146833</v>
      </c>
      <c r="F19" s="15">
        <f t="shared" si="1"/>
        <v>-466</v>
      </c>
    </row>
    <row r="20" spans="1:6" s="17" customFormat="1" ht="20.399999999999999" x14ac:dyDescent="0.25">
      <c r="A20" s="13" t="s">
        <v>23</v>
      </c>
      <c r="B20" s="14" t="s">
        <v>24</v>
      </c>
      <c r="C20" s="16">
        <v>4810</v>
      </c>
      <c r="D20" s="16">
        <v>5221</v>
      </c>
      <c r="E20" s="11">
        <f>D20/C20</f>
        <v>1.0854469854469855</v>
      </c>
      <c r="F20" s="15">
        <f t="shared" si="1"/>
        <v>411</v>
      </c>
    </row>
    <row r="21" spans="1:6" s="17" customFormat="1" ht="27.6" x14ac:dyDescent="0.25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5">
      <c r="A22" s="13" t="s">
        <v>79</v>
      </c>
      <c r="B22" s="14"/>
      <c r="C22" s="16">
        <v>3672</v>
      </c>
      <c r="D22" s="16">
        <v>3991</v>
      </c>
      <c r="E22" s="11">
        <f t="shared" ref="E22:E33" si="2">D22/C22</f>
        <v>1.0868736383442266</v>
      </c>
      <c r="F22" s="15">
        <f t="shared" ref="F22:F40" si="3">D22-C22</f>
        <v>319</v>
      </c>
    </row>
    <row r="23" spans="1:6" s="17" customFormat="1" ht="27.75" customHeight="1" x14ac:dyDescent="0.25">
      <c r="A23" s="13" t="s">
        <v>25</v>
      </c>
      <c r="B23" s="14" t="s">
        <v>26</v>
      </c>
      <c r="C23" s="16">
        <v>280</v>
      </c>
      <c r="D23" s="16">
        <v>319</v>
      </c>
      <c r="E23" s="11">
        <f t="shared" si="2"/>
        <v>1.1392857142857142</v>
      </c>
      <c r="F23" s="15">
        <f t="shared" si="3"/>
        <v>39</v>
      </c>
    </row>
    <row r="24" spans="1:6" s="17" customFormat="1" ht="27.6" x14ac:dyDescent="0.25">
      <c r="A24" s="13" t="s">
        <v>27</v>
      </c>
      <c r="B24" s="14" t="s">
        <v>28</v>
      </c>
      <c r="C24" s="16">
        <v>782</v>
      </c>
      <c r="D24" s="16">
        <v>16136</v>
      </c>
      <c r="E24" s="11">
        <f t="shared" si="2"/>
        <v>20.634271099744247</v>
      </c>
      <c r="F24" s="15">
        <f t="shared" si="3"/>
        <v>15354</v>
      </c>
    </row>
    <row r="25" spans="1:6" s="17" customFormat="1" ht="16.2" customHeight="1" x14ac:dyDescent="0.25">
      <c r="A25" s="13" t="s">
        <v>48</v>
      </c>
      <c r="B25" s="14" t="s">
        <v>49</v>
      </c>
      <c r="C25" s="16">
        <v>6392</v>
      </c>
      <c r="D25" s="16">
        <v>3094</v>
      </c>
      <c r="E25" s="11">
        <f t="shared" si="2"/>
        <v>0.48404255319148937</v>
      </c>
      <c r="F25" s="15">
        <f t="shared" si="3"/>
        <v>-3298</v>
      </c>
    </row>
    <row r="26" spans="1:6" s="17" customFormat="1" ht="16.95" customHeight="1" x14ac:dyDescent="0.25">
      <c r="A26" s="13" t="s">
        <v>29</v>
      </c>
      <c r="B26" s="14" t="s">
        <v>50</v>
      </c>
      <c r="C26" s="16">
        <v>12039</v>
      </c>
      <c r="D26" s="16">
        <v>11465</v>
      </c>
      <c r="E26" s="11">
        <f t="shared" si="2"/>
        <v>0.95232162139712606</v>
      </c>
      <c r="F26" s="15">
        <f t="shared" si="3"/>
        <v>-574</v>
      </c>
    </row>
    <row r="27" spans="1:6" s="17" customFormat="1" x14ac:dyDescent="0.25">
      <c r="A27" s="13" t="s">
        <v>30</v>
      </c>
      <c r="B27" s="14" t="s">
        <v>31</v>
      </c>
      <c r="C27" s="16">
        <v>2407</v>
      </c>
      <c r="D27" s="16">
        <v>2782</v>
      </c>
      <c r="E27" s="11">
        <f t="shared" si="2"/>
        <v>1.1557955961778148</v>
      </c>
      <c r="F27" s="15">
        <f t="shared" si="3"/>
        <v>375</v>
      </c>
    </row>
    <row r="28" spans="1:6" s="17" customFormat="1" x14ac:dyDescent="0.25">
      <c r="A28" s="13" t="s">
        <v>32</v>
      </c>
      <c r="B28" s="14" t="s">
        <v>33</v>
      </c>
      <c r="C28" s="16">
        <v>3590</v>
      </c>
      <c r="D28" s="16">
        <v>2883</v>
      </c>
      <c r="E28" s="11">
        <f t="shared" si="2"/>
        <v>0.80306406685236764</v>
      </c>
      <c r="F28" s="15">
        <f t="shared" si="3"/>
        <v>-707</v>
      </c>
    </row>
    <row r="29" spans="1:6" s="22" customFormat="1" ht="15" customHeight="1" x14ac:dyDescent="0.25">
      <c r="A29" s="21" t="s">
        <v>54</v>
      </c>
      <c r="B29" s="6" t="s">
        <v>36</v>
      </c>
      <c r="C29" s="40">
        <f>C30+C36+C37+C38+C39+C35</f>
        <v>1178213</v>
      </c>
      <c r="D29" s="40">
        <f>D30+D36+D37+D38+D39+D35</f>
        <v>1273549</v>
      </c>
      <c r="E29" s="48">
        <f t="shared" si="2"/>
        <v>1.0809157597140755</v>
      </c>
      <c r="F29" s="40">
        <f t="shared" si="3"/>
        <v>95336</v>
      </c>
    </row>
    <row r="30" spans="1:6" s="22" customFormat="1" ht="27.6" x14ac:dyDescent="0.25">
      <c r="A30" s="36" t="s">
        <v>69</v>
      </c>
      <c r="B30" s="37" t="s">
        <v>51</v>
      </c>
      <c r="C30" s="15">
        <f>C31+C32+C33+C34</f>
        <v>1184689</v>
      </c>
      <c r="D30" s="38">
        <f>D31+D32+D33+D34</f>
        <v>1274630</v>
      </c>
      <c r="E30" s="44">
        <f t="shared" si="2"/>
        <v>1.0759195029243962</v>
      </c>
      <c r="F30" s="15">
        <f t="shared" si="3"/>
        <v>89941</v>
      </c>
    </row>
    <row r="31" spans="1:6" s="22" customFormat="1" ht="27.6" x14ac:dyDescent="0.25">
      <c r="A31" s="53" t="s">
        <v>65</v>
      </c>
      <c r="B31" s="37" t="s">
        <v>70</v>
      </c>
      <c r="C31" s="15">
        <v>142430</v>
      </c>
      <c r="D31" s="38">
        <v>135674</v>
      </c>
      <c r="E31" s="44">
        <f t="shared" si="2"/>
        <v>0.95256617285684198</v>
      </c>
      <c r="F31" s="15">
        <f t="shared" si="3"/>
        <v>-6756</v>
      </c>
    </row>
    <row r="32" spans="1:6" s="22" customFormat="1" ht="27.6" x14ac:dyDescent="0.25">
      <c r="A32" s="36" t="s">
        <v>66</v>
      </c>
      <c r="B32" s="37" t="s">
        <v>71</v>
      </c>
      <c r="C32" s="15">
        <v>67082</v>
      </c>
      <c r="D32" s="38">
        <v>98266</v>
      </c>
      <c r="E32" s="44" t="s">
        <v>78</v>
      </c>
      <c r="F32" s="15">
        <f t="shared" si="3"/>
        <v>31184</v>
      </c>
    </row>
    <row r="33" spans="1:6" s="22" customFormat="1" ht="27.6" x14ac:dyDescent="0.25">
      <c r="A33" s="36" t="s">
        <v>67</v>
      </c>
      <c r="B33" s="37" t="s">
        <v>72</v>
      </c>
      <c r="C33" s="15">
        <v>968933</v>
      </c>
      <c r="D33" s="38">
        <v>990892</v>
      </c>
      <c r="E33" s="44">
        <f t="shared" si="2"/>
        <v>1.022663073710979</v>
      </c>
      <c r="F33" s="15">
        <f t="shared" si="3"/>
        <v>21959</v>
      </c>
    </row>
    <row r="34" spans="1:6" s="22" customFormat="1" ht="14.4" x14ac:dyDescent="0.25">
      <c r="A34" s="36" t="s">
        <v>68</v>
      </c>
      <c r="B34" s="37" t="s">
        <v>73</v>
      </c>
      <c r="C34" s="15">
        <v>6244</v>
      </c>
      <c r="D34" s="38">
        <v>49798</v>
      </c>
      <c r="E34" s="44" t="s">
        <v>78</v>
      </c>
      <c r="F34" s="15">
        <f t="shared" si="3"/>
        <v>43554</v>
      </c>
    </row>
    <row r="35" spans="1:6" s="22" customFormat="1" ht="41.4" x14ac:dyDescent="0.25">
      <c r="A35" s="36" t="s">
        <v>76</v>
      </c>
      <c r="B35" s="37" t="s">
        <v>77</v>
      </c>
      <c r="C35" s="15">
        <v>0</v>
      </c>
      <c r="D35" s="61">
        <v>0</v>
      </c>
      <c r="E35" s="11" t="s">
        <v>47</v>
      </c>
      <c r="F35" s="52" t="s">
        <v>47</v>
      </c>
    </row>
    <row r="36" spans="1:6" s="22" customFormat="1" ht="27.6" x14ac:dyDescent="0.25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27.6" x14ac:dyDescent="0.25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27.6" x14ac:dyDescent="0.25">
      <c r="A38" s="13" t="s">
        <v>34</v>
      </c>
      <c r="B38" s="14" t="s">
        <v>43</v>
      </c>
      <c r="C38" s="15">
        <v>777</v>
      </c>
      <c r="D38" s="38">
        <v>3883</v>
      </c>
      <c r="E38" s="44">
        <f>D38/C38</f>
        <v>4.9974259974259976</v>
      </c>
      <c r="F38" s="15">
        <f t="shared" si="3"/>
        <v>3106</v>
      </c>
    </row>
    <row r="39" spans="1:6" s="25" customFormat="1" ht="27.6" x14ac:dyDescent="0.25">
      <c r="A39" s="13" t="s">
        <v>35</v>
      </c>
      <c r="B39" s="14" t="s">
        <v>44</v>
      </c>
      <c r="C39" s="16">
        <v>-7253</v>
      </c>
      <c r="D39" s="38">
        <v>-4964</v>
      </c>
      <c r="E39" s="44">
        <f>D39/C39</f>
        <v>0.68440645250241283</v>
      </c>
      <c r="F39" s="15">
        <f t="shared" si="3"/>
        <v>2289</v>
      </c>
    </row>
    <row r="40" spans="1:6" x14ac:dyDescent="0.25">
      <c r="A40" s="23" t="s">
        <v>37</v>
      </c>
      <c r="B40" s="24"/>
      <c r="C40" s="43">
        <f>C29+C4</f>
        <v>1574659</v>
      </c>
      <c r="D40" s="43">
        <f>D29+D4</f>
        <v>1696569</v>
      </c>
      <c r="E40" s="50">
        <f>D40/C40</f>
        <v>1.0774199366338997</v>
      </c>
      <c r="F40" s="43">
        <f t="shared" si="3"/>
        <v>121910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5" customHeight="1" x14ac:dyDescent="0.25">
      <c r="A44" s="63" t="s">
        <v>41</v>
      </c>
      <c r="B44" s="63"/>
    </row>
    <row r="45" spans="1:6" ht="13.95" hidden="1" customHeight="1" x14ac:dyDescent="0.25">
      <c r="A45" s="63" t="s">
        <v>42</v>
      </c>
      <c r="B45" s="63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2022-06-20T05:39:09Z</cp:lastPrinted>
  <dcterms:created xsi:type="dcterms:W3CDTF">2010-05-24T06:19:08Z</dcterms:created>
  <dcterms:modified xsi:type="dcterms:W3CDTF">2022-10-13T13:41:13Z</dcterms:modified>
</cp:coreProperties>
</file>